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48" i="7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AB48" i="9" s="1"/>
  <c r="K48" i="9"/>
  <c r="K56" i="9" s="1"/>
  <c r="I48" i="9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AA47" i="9" s="1"/>
  <c r="M47" i="9"/>
  <c r="M56" i="9" s="1"/>
  <c r="I47" i="9"/>
  <c r="AB47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/>
  <c r="AA35" i="9" l="1"/>
  <c r="AA43" i="9"/>
  <c r="F24" i="9"/>
  <c r="O27" i="9"/>
  <c r="AB57" i="9"/>
  <c r="AB54" i="9"/>
  <c r="AA52" i="9"/>
  <c r="AA53" i="9"/>
  <c r="AA55" i="9"/>
  <c r="AA44" i="9"/>
  <c r="AA45" i="9"/>
  <c r="AA46" i="9"/>
  <c r="I52" i="9"/>
  <c r="AB52" i="9" s="1"/>
  <c r="O56" i="9"/>
  <c r="AA56" i="9" s="1"/>
  <c r="AB44" i="9"/>
  <c r="AB45" i="9"/>
  <c r="AB46" i="9"/>
  <c r="AA50" i="9"/>
  <c r="I56" i="9"/>
  <c r="AB56" i="9" s="1"/>
  <c r="AA30" i="9"/>
  <c r="AB50" i="9"/>
  <c r="O24" i="9" l="1"/>
  <c r="AA24" i="9" s="1"/>
  <c r="AA27" i="9"/>
</calcChain>
</file>

<file path=xl/sharedStrings.xml><?xml version="1.0" encoding="utf-8"?>
<sst xmlns="http://schemas.openxmlformats.org/spreadsheetml/2006/main" count="784" uniqueCount="205">
  <si>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</si>
  <si>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</si>
  <si>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</si>
  <si>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</si>
  <si>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</si>
  <si>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</si>
  <si>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</si>
  <si>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</si>
  <si>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</si>
  <si>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</si>
  <si>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</si>
  <si>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</si>
  <si>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</si>
  <si>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</si>
  <si>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</si>
  <si>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</si>
  <si>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</si>
  <si>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</si>
  <si>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</si>
  <si>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</si>
  <si>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</si>
  <si>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</si>
  <si>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</si>
  <si>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</si>
  <si>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</si>
  <si>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</si>
  <si>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</si>
  <si>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</si>
  <si>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</si>
  <si>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</si>
  <si>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</si>
  <si>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</si>
  <si>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</si>
  <si>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</si>
  <si>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</si>
  <si>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</si>
  <si>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</si>
  <si>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</si>
  <si>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</si>
  <si>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</si>
  <si>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</si>
  <si>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</si>
  <si>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</si>
  <si>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</si>
  <si>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</si>
  <si>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</si>
  <si>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</si>
  <si>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</si>
  <si>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</si>
  <si>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</si>
  <si>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</si>
  <si>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</si>
  <si>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</si>
  <si>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</si>
  <si>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</si>
  <si>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</si>
  <si>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</si>
  <si>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</si>
  <si>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</si>
  <si>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</si>
  <si>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</si>
  <si>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</si>
  <si>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</si>
  <si>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</si>
  <si>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</si>
  <si>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</si>
  <si>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</si>
  <si>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</si>
  <si>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</si>
  <si>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</si>
  <si>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</si>
  <si>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</si>
  <si>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</si>
  <si>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</si>
  <si>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</si>
  <si>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</si>
  <si>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</si>
  <si>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</si>
  <si>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</si>
  <si>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</si>
  <si>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</si>
  <si>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</si>
  <si>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</si>
  <si>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</si>
  <si>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</si>
  <si>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</si>
  <si>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</si>
  <si>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</si>
  <si>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</si>
  <si>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</si>
  <si>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</si>
  <si>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</si>
  <si>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</si>
  <si>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</si>
  <si>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</si>
  <si>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</si>
  <si>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</si>
  <si>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</si>
  <si>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</si>
  <si>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</si>
  <si>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</si>
  <si>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</si>
  <si>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</si>
  <si>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</si>
  <si>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</si>
  <si>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</si>
  <si>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</si>
  <si>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</si>
  <si>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</si>
  <si>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</si>
  <si>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</si>
  <si>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</si>
  <si>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</si>
  <si>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</si>
  <si>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</si>
  <si>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</si>
  <si>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</si>
  <si>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</si>
  <si>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</si>
  <si>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</si>
  <si>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</si>
  <si>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</si>
  <si>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</si>
  <si>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</si>
  <si>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</si>
  <si>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</si>
  <si>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</si>
  <si>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</si>
  <si>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</si>
  <si>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</si>
  <si>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</si>
  <si>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</si>
  <si>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</si>
  <si>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</si>
  <si>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</si>
  <si>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</si>
  <si>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</si>
  <si>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</si>
  <si>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</si>
  <si>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</si>
  <si>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</si>
  <si>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</si>
  <si>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</si>
  <si>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</si>
  <si>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</si>
  <si>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</si>
  <si>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</si>
  <si>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</si>
  <si>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</si>
  <si>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</si>
  <si>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</si>
  <si>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</si>
  <si>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</si>
  <si>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</si>
  <si>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</si>
  <si>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</si>
  <si>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</si>
  <si>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</si>
  <si>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</si>
  <si>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</si>
  <si>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</si>
  <si>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</si>
  <si>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</si>
  <si>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</si>
  <si>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</si>
  <si>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</si>
  <si>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</si>
  <si>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</si>
  <si>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</si>
  <si>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</si>
  <si>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</si>
  <si>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</si>
  <si>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</si>
  <si>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</si>
  <si>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</si>
  <si>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</si>
  <si>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</si>
  <si>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</si>
  <si>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</si>
  <si>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</si>
  <si>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</si>
  <si>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</si>
  <si>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</si>
  <si>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</si>
  <si>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</si>
  <si>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</si>
  <si>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</si>
  <si>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Л  1-21</t>
  </si>
  <si>
    <t>4,310 км</t>
  </si>
  <si>
    <t>2023</t>
  </si>
  <si>
    <t>М_2401_ГОРСЕТЬ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</si>
  <si>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</si>
  <si>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</si>
  <si>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</si>
  <si>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</si>
  <si>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</si>
  <si>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</si>
  <si>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</si>
  <si>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</si>
  <si>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</si>
  <si>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</si>
  <si>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22,053 млн.руб</t>
  </si>
  <si>
    <t>1976</t>
  </si>
  <si>
    <t>2015</t>
  </si>
  <si>
    <t xml:space="preserve">Реконструкция ВЛ-10 кВ Л-1-21 с увеличением сечения провода с 3А-70 на  СИП3*1-70 и заменой деревянных опор на ж/б. Существующая ВЛ-10 кВ построена в 1976 году. Число отключений за 2014-2019 гг - 5.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</si>
</sst>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8">
          <cell r="Q58">
            <v>22.053340791495817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16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191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190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22.053340791495817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18.37778399291318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9" zoomScale="85" zoomScaleSheetLayoutView="85" workbookViewId="0">
      <selection activeCell="R25" sqref="R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192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190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202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179</v>
      </c>
      <c r="P25" s="81" t="s">
        <v>180</v>
      </c>
      <c r="Q25" s="81">
        <v>4.3099999999999996</v>
      </c>
      <c r="R25" s="83">
        <v>4.3099999999999996</v>
      </c>
      <c r="S25" s="82" t="s">
        <v>189</v>
      </c>
      <c r="T25" s="82" t="s">
        <v>203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11" zoomScaleSheetLayoutView="100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191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190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38" zoomScale="75" zoomScaleNormal="70" zoomScaleSheetLayoutView="75" workbookViewId="0">
      <selection activeCell="H54" sqref="H5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6.85546875" style="43" customWidth="1"/>
    <col min="14" max="14" width="8.5703125" style="43" customWidth="1"/>
    <col min="15" max="15" width="7.8554687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8.8554687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191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194</v>
      </c>
      <c r="H20" s="123"/>
      <c r="I20" s="123"/>
      <c r="J20" s="123"/>
      <c r="K20" s="122" t="s">
        <v>195</v>
      </c>
      <c r="L20" s="123"/>
      <c r="M20" s="123"/>
      <c r="N20" s="123"/>
      <c r="O20" s="122" t="s">
        <v>196</v>
      </c>
      <c r="P20" s="123"/>
      <c r="Q20" s="123"/>
      <c r="R20" s="123"/>
      <c r="S20" s="122" t="s">
        <v>197</v>
      </c>
      <c r="T20" s="123"/>
      <c r="U20" s="123"/>
      <c r="V20" s="123"/>
      <c r="W20" s="122" t="s">
        <v>198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184</v>
      </c>
      <c r="J21" s="128"/>
      <c r="K21" s="128" t="s">
        <v>79</v>
      </c>
      <c r="L21" s="128"/>
      <c r="M21" s="128" t="s">
        <v>184</v>
      </c>
      <c r="N21" s="128"/>
      <c r="O21" s="128" t="s">
        <v>79</v>
      </c>
      <c r="P21" s="128"/>
      <c r="Q21" s="128" t="s">
        <v>184</v>
      </c>
      <c r="R21" s="128"/>
      <c r="S21" s="128" t="s">
        <v>79</v>
      </c>
      <c r="T21" s="128"/>
      <c r="U21" s="128" t="s">
        <v>184</v>
      </c>
      <c r="V21" s="128"/>
      <c r="W21" s="128" t="s">
        <v>79</v>
      </c>
      <c r="X21" s="128"/>
      <c r="Y21" s="128" t="s">
        <v>184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79</v>
      </c>
      <c r="D22" s="98" t="s">
        <v>80</v>
      </c>
      <c r="E22" s="98" t="s">
        <v>199</v>
      </c>
      <c r="F22" s="98" t="s">
        <v>200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22.053340791495817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22.053340791495817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22.053340791495817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22.053340791495817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2021-2025'!$Q$58</f>
        <v>22.053340791495817</v>
      </c>
      <c r="D27" s="88">
        <v>0</v>
      </c>
      <c r="E27" s="88">
        <v>0</v>
      </c>
      <c r="F27" s="88">
        <f>C27</f>
        <v>22.053340791495817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f>F27</f>
        <v>22.053340791495817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22.053340791495817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18.37778399291318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18.37778399291318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18.37778399291318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18.37778399291318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0.55133351978739542</v>
      </c>
      <c r="D31" s="88">
        <v>0</v>
      </c>
      <c r="E31" s="88">
        <v>0</v>
      </c>
      <c r="F31" s="100">
        <v>0.55133351978739542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0.55133351978739542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0.55133351978739542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15.584360825990377</v>
      </c>
      <c r="D32" s="88">
        <v>0</v>
      </c>
      <c r="E32" s="88">
        <v>0</v>
      </c>
      <c r="F32" s="100">
        <v>15.584360825990377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15.584360825990377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15.584360825990377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2.2420896471354084</v>
      </c>
      <c r="D33" s="88">
        <v>0</v>
      </c>
      <c r="E33" s="88">
        <v>0</v>
      </c>
      <c r="F33" s="100">
        <v>2.2420896471354084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2.2420896471354084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2.2420896471354084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4.3099999999999996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4.3099999999999996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4.3099999999999996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4.3099999999999996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4.3099999999999996</v>
      </c>
      <c r="D39" s="88">
        <v>0</v>
      </c>
      <c r="E39" s="88">
        <v>0</v>
      </c>
      <c r="F39" s="88">
        <v>4.3099999999999996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4.3099999999999996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4.3099999999999996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4.3099999999999996</v>
      </c>
      <c r="D43" s="48">
        <f t="shared" si="8"/>
        <v>0</v>
      </c>
      <c r="E43" s="48">
        <f t="shared" si="8"/>
        <v>0</v>
      </c>
      <c r="F43" s="48">
        <f t="shared" si="8"/>
        <v>4.3099999999999996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4.3099999999999996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4.3099999999999996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4.3099999999999996</v>
      </c>
      <c r="D47" s="88">
        <f t="shared" si="9"/>
        <v>0</v>
      </c>
      <c r="E47" s="88">
        <f t="shared" si="9"/>
        <v>0</v>
      </c>
      <c r="F47" s="88">
        <v>4.3099999999999996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4.3099999999999996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4.3099999999999996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18.37778399291318</v>
      </c>
      <c r="D52" s="88">
        <f t="shared" ref="D52:Y52" si="18">D30</f>
        <v>0</v>
      </c>
      <c r="E52" s="88">
        <f t="shared" si="18"/>
        <v>0</v>
      </c>
      <c r="F52" s="88">
        <f t="shared" si="18"/>
        <v>18.37778399291318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18.37778399291318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18.37778399291318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4.3099999999999996</v>
      </c>
      <c r="D56" s="89">
        <f t="shared" ref="D56:K56" si="23">D47+D48+D49</f>
        <v>0</v>
      </c>
      <c r="E56" s="89">
        <f t="shared" si="23"/>
        <v>0</v>
      </c>
      <c r="F56" s="89">
        <v>4.3099999999999996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4.3099999999999996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4.3099999999999996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2020-02-03T03:44:08Z</dcterms:modified>
</cp:coreProperties>
</file>